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royectodeDiseoI/Shared Documents/General/Proyecto de diseño 2/2020210 - Anexos/"/>
    </mc:Choice>
  </mc:AlternateContent>
  <xr:revisionPtr revIDLastSave="9" documentId="13_ncr:1_{8966DD08-7B73-44AF-835D-C890AFB36D3C}" xr6:coauthVersionLast="47" xr6:coauthVersionMax="47" xr10:uidLastSave="{EF1C379C-D634-4A0C-9E02-9409B374656B}"/>
  <bookViews>
    <workbookView xWindow="-120" yWindow="-120" windowWidth="20730" windowHeight="11760" firstSheet="1" activeTab="4" xr2:uid="{7BDFD95C-DE66-4FBE-9BC1-B6CED9D6A36C}"/>
  </bookViews>
  <sheets>
    <sheet name="Comparacion Productos" sheetId="1" r:id="rId1"/>
    <sheet name="Requerimientos Nutricionales" sheetId="2" r:id="rId2"/>
    <sheet name="Capacidad maquinas" sheetId="3" r:id="rId3"/>
    <sheet name="Proveedores" sheetId="7" r:id="rId4"/>
    <sheet name="Referencias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3" l="1"/>
  <c r="B9" i="2"/>
  <c r="B21" i="7" l="1"/>
  <c r="B13" i="7"/>
  <c r="B14" i="7" s="1"/>
  <c r="C8" i="3"/>
  <c r="B24" i="7" l="1"/>
  <c r="B25" i="7" s="1"/>
  <c r="H28" i="2"/>
  <c r="I28" i="2"/>
  <c r="G30" i="2"/>
  <c r="G28" i="2"/>
  <c r="D35" i="2"/>
  <c r="D31" i="2" s="1"/>
  <c r="I31" i="2" s="1"/>
  <c r="C35" i="2"/>
  <c r="D34" i="2"/>
  <c r="D30" i="2" s="1"/>
  <c r="D29" i="2" s="1"/>
  <c r="I29" i="2" s="1"/>
  <c r="C34" i="2"/>
  <c r="C30" i="2" s="1"/>
  <c r="C29" i="2" s="1"/>
  <c r="H29" i="2" s="1"/>
  <c r="B35" i="2"/>
  <c r="B31" i="2" s="1"/>
  <c r="G31" i="2" s="1"/>
  <c r="C31" i="2"/>
  <c r="H31" i="2" s="1"/>
  <c r="C36" i="2"/>
  <c r="D36" i="2"/>
  <c r="B30" i="2"/>
  <c r="B29" i="2" s="1"/>
  <c r="G29" i="2" s="1"/>
  <c r="B36" i="2"/>
  <c r="B34" i="2"/>
  <c r="B9" i="3"/>
  <c r="E14" i="3"/>
  <c r="J12" i="7"/>
  <c r="K12" i="7" s="1"/>
  <c r="J13" i="7"/>
  <c r="J14" i="7"/>
  <c r="D17" i="2"/>
  <c r="D18" i="2"/>
  <c r="D15" i="2"/>
  <c r="B17" i="2"/>
  <c r="B18" i="2"/>
  <c r="B15" i="2"/>
  <c r="E16" i="2"/>
  <c r="B16" i="2" s="1"/>
  <c r="C9" i="2"/>
  <c r="C11" i="2" s="1"/>
  <c r="K13" i="7" l="1"/>
  <c r="K14" i="7"/>
  <c r="B16" i="3"/>
  <c r="C9" i="3"/>
  <c r="I30" i="2"/>
  <c r="H30" i="2"/>
  <c r="E15" i="3"/>
  <c r="E17" i="3" s="1"/>
  <c r="E18" i="3" s="1"/>
  <c r="E19" i="3" s="1"/>
  <c r="D16" i="2"/>
  <c r="B10" i="3"/>
  <c r="C10" i="3" s="1"/>
  <c r="E16" i="3" l="1"/>
</calcChain>
</file>

<file path=xl/sharedStrings.xml><?xml version="1.0" encoding="utf-8"?>
<sst xmlns="http://schemas.openxmlformats.org/spreadsheetml/2006/main" count="155" uniqueCount="124">
  <si>
    <t>Fuente: [1][2][3][4][5][6][7][8][9]</t>
  </si>
  <si>
    <t>SOLLA</t>
  </si>
  <si>
    <t>ITALCOL</t>
  </si>
  <si>
    <t>FINCA</t>
  </si>
  <si>
    <t>AGRINAL</t>
  </si>
  <si>
    <t>Producto</t>
  </si>
  <si>
    <r>
      <t>Precio</t>
    </r>
    <r>
      <rPr>
        <sz val="8"/>
        <color theme="1"/>
        <rFont val="Calibri"/>
        <family val="2"/>
        <scheme val="minor"/>
      </rPr>
      <t> </t>
    </r>
  </si>
  <si>
    <t>Precio</t>
  </si>
  <si>
    <t>Masleche 18</t>
  </si>
  <si>
    <t>Cremosa</t>
  </si>
  <si>
    <t>Renta leche</t>
  </si>
  <si>
    <t>Fibralac</t>
  </si>
  <si>
    <t>Masleche Dorado</t>
  </si>
  <si>
    <t>Italleche</t>
  </si>
  <si>
    <t>Campo Leche</t>
  </si>
  <si>
    <t>Generalac 200</t>
  </si>
  <si>
    <t>Solla Leche 14</t>
  </si>
  <si>
    <t>Leche 16</t>
  </si>
  <si>
    <t>Leche Standard70</t>
  </si>
  <si>
    <t>Generalac 300</t>
  </si>
  <si>
    <t>Ordeño HNA</t>
  </si>
  <si>
    <t>Producción 75</t>
  </si>
  <si>
    <t>Leche Standard72</t>
  </si>
  <si>
    <t>Enerlac</t>
  </si>
  <si>
    <t>Vaca Lechera</t>
  </si>
  <si>
    <t xml:space="preserve"> </t>
  </si>
  <si>
    <t>Una vaca consume entre 3% - 3.5% de materia seca</t>
  </si>
  <si>
    <t>Maximo 40% del consumo puede ser suplementacion con residuos de naranja. [10]</t>
  </si>
  <si>
    <t>Demanda</t>
  </si>
  <si>
    <t>Consumo diario kg [10]</t>
  </si>
  <si>
    <t>produccion mensual kg</t>
  </si>
  <si>
    <t>Requerimientos Residuo de naranja</t>
  </si>
  <si>
    <t>Ingrediente</t>
  </si>
  <si>
    <t>Cantidad</t>
  </si>
  <si>
    <t>Agua</t>
  </si>
  <si>
    <t xml:space="preserve">Residuo de naranja </t>
  </si>
  <si>
    <t>Calcio</t>
  </si>
  <si>
    <t>Fosforo</t>
  </si>
  <si>
    <t>Ingredientes requeridos para 1 kg de alimento (kg) [10]</t>
  </si>
  <si>
    <t>Ingredientes requeridos para 40 kg de alimento (kg)</t>
  </si>
  <si>
    <t>Producción de leche (kg/día)</t>
  </si>
  <si>
    <t>Bajo (20)</t>
  </si>
  <si>
    <t>Medio (20 -30)</t>
  </si>
  <si>
    <t>Alto (30 - 40)</t>
  </si>
  <si>
    <t xml:space="preserve">Cantidad Diaria requerida </t>
  </si>
  <si>
    <t>Comida total</t>
  </si>
  <si>
    <t>Demanda mensual (bovinos)</t>
  </si>
  <si>
    <t>Rendimiento Residuos [11]</t>
  </si>
  <si>
    <t>Peso promedio vaca (kg) [10]</t>
  </si>
  <si>
    <t>Requerimiento suplementacion</t>
  </si>
  <si>
    <t>kg</t>
  </si>
  <si>
    <t>Bultos de 40 kg</t>
  </si>
  <si>
    <t>Produccion mensual</t>
  </si>
  <si>
    <t>Produccion diaria</t>
  </si>
  <si>
    <t>Produccion hora</t>
  </si>
  <si>
    <t>Caracteristicas Secador [12]</t>
  </si>
  <si>
    <t>Ton / lote</t>
  </si>
  <si>
    <t>Cantidad materia seca</t>
  </si>
  <si>
    <t>Tiempo de secado</t>
  </si>
  <si>
    <t>Maquinas requeridas</t>
  </si>
  <si>
    <t>Cantidad a procesar residuos</t>
  </si>
  <si>
    <t>Costo Maquinas</t>
  </si>
  <si>
    <t>Capacidad mensual</t>
  </si>
  <si>
    <t>Vacas a alimentar mensual</t>
  </si>
  <si>
    <t>% mercado antioquia</t>
  </si>
  <si>
    <t>Fuente: Anexo10_Proyecto2020210</t>
  </si>
  <si>
    <t>Proveedor</t>
  </si>
  <si>
    <t>Envase</t>
  </si>
  <si>
    <t>Capacidad</t>
  </si>
  <si>
    <t>Rotacion</t>
  </si>
  <si>
    <t xml:space="preserve">Cosecha y naranja </t>
  </si>
  <si>
    <t>Caneca</t>
  </si>
  <si>
    <t>85 kg</t>
  </si>
  <si>
    <t>Diario</t>
  </si>
  <si>
    <t>Tunez</t>
  </si>
  <si>
    <t>150 kg</t>
  </si>
  <si>
    <t>1- 2 / semana</t>
  </si>
  <si>
    <t>FLP</t>
  </si>
  <si>
    <t>Volquetas</t>
  </si>
  <si>
    <t>Santana</t>
  </si>
  <si>
    <t>Grupo Terra</t>
  </si>
  <si>
    <t>Camiones doble troque</t>
  </si>
  <si>
    <t>Biociclo</t>
  </si>
  <si>
    <t>Diametro caneca</t>
  </si>
  <si>
    <t>m</t>
  </si>
  <si>
    <t>Total</t>
  </si>
  <si>
    <t>Altura</t>
  </si>
  <si>
    <t>Antioquia</t>
  </si>
  <si>
    <t>Area ocupada</t>
  </si>
  <si>
    <t>m2</t>
  </si>
  <si>
    <t>Bogota</t>
  </si>
  <si>
    <t>Volumen</t>
  </si>
  <si>
    <t>m3</t>
  </si>
  <si>
    <t>Valle</t>
  </si>
  <si>
    <t>Dimensiones Camion</t>
  </si>
  <si>
    <t>Alto</t>
  </si>
  <si>
    <t>Ancho</t>
  </si>
  <si>
    <t>Profundidad</t>
  </si>
  <si>
    <t>Capacidad canecas</t>
  </si>
  <si>
    <t>Capacidad kg</t>
  </si>
  <si>
    <t>[1]</t>
  </si>
  <si>
    <t>“Alimento para animales‎ I Solla Nutricion Animal.” https://www.sollanutricionanimal.com/categoria-solla-ganaderia (accessed Jun. 20, 2021).</t>
  </si>
  <si>
    <t>[2]</t>
  </si>
  <si>
    <t>“ITALCOL CREMOSA FD – CEBA.” https://ceba.com.co/producto/italcol-cremosa-fd/ (accessed Jun. 20, 2021).</t>
  </si>
  <si>
    <t>[3]</t>
  </si>
  <si>
    <t>“Italeche x 40 Kg – Ceragro.” https://ceragro.com/producto/ital-leche-x-40-kilos/ (accessed Jun. 20, 2021).</t>
  </si>
  <si>
    <t>[4]</t>
  </si>
  <si>
    <t>“Leche 16 - ITALCOL » Marketplace Colombia B2B &amp; B2C.” https://colombia.com.co/productos/leche-16-italcol/ (accessed Jun. 20, 2021).</t>
  </si>
  <si>
    <t>[5]</t>
  </si>
  <si>
    <t>“Vaca Lechera - ITALCOL » Marketplace Colombia B2B &amp; B2C.” https://colombia.com.co/productos/vaca-lechera-italcol/ (accessed Jun. 20, 2021).</t>
  </si>
  <si>
    <t>[6]</t>
  </si>
  <si>
    <t>“Megavaca - ITALCOL » Marketplace Colombia B2B &amp; B2C.” https://colombia.com.co/productos/megavaca-italcol/ (accessed Jun. 20, 2021).</t>
  </si>
  <si>
    <t>[7]</t>
  </si>
  <si>
    <t>“504 Gateway Time-out.” https://www.croper.com/products?filterrific[search_query_2]=Renta Leche (accessed Jun. 20, 2021).</t>
  </si>
  <si>
    <t>[8]</t>
  </si>
  <si>
    <t>“LECHE STANDARD 70 X 40 KILOS – CEBA.” https://ceba.com.co/producto/leche-standard-70-x-40-kilos/ (accessed Jun. 20, 2021).</t>
  </si>
  <si>
    <t>[9]</t>
  </si>
  <si>
    <t>“FINCA CAMPO LECHE HARINA 40 K - Mundo Campo.” https://mundocampo.com.co/producto/finca-campo-leche-harina-40-k/ (accessed Jun. 20, 2021).</t>
  </si>
  <si>
    <t>[10]</t>
  </si>
  <si>
    <t>F. Lanuza, “Requerimientos De Nutrientes Según Estado Fisiológico En Bovinos De Leche,” Man. Prod. leche para pequeños y Median. Prod., no. 148, pp. 1–16, 2015, [Online]. Available: http://biblioteca.inia.cl/medios/biblioteca/boletines/NR33837.pdf.</t>
  </si>
  <si>
    <t>[11]</t>
  </si>
  <si>
    <r>
      <t xml:space="preserve">A. Espinoza-Zamora, G. Orozco-Benítez, Y. Vázquez-López, J. Romo-Rubio, F. Escalera-Valente, and S. Martínez-González, “Una revisión sobre la pulpa de naranja: cantidad, composición y usos A review on orange pulp: quantity, composition and uses,” </t>
    </r>
    <r>
      <rPr>
        <i/>
        <sz val="11"/>
        <color theme="1"/>
        <rFont val="Calibri"/>
        <family val="2"/>
        <scheme val="minor"/>
      </rPr>
      <t>Abanico Agrofor.</t>
    </r>
    <r>
      <rPr>
        <sz val="11"/>
        <color theme="1"/>
        <rFont val="Calibri"/>
        <family val="2"/>
        <scheme val="minor"/>
      </rPr>
      <t>, vol. 1, no. 0, pp. 2019–3, 2019, Accessed: May 14, 2021. [Online]. Available: https://abanicoacademico.mx/revistasabanico/index.php/abanico-agroforestal/article/view/208/456.</t>
    </r>
  </si>
  <si>
    <t>[12]</t>
  </si>
  <si>
    <t>“Secador De Frutas Industrial De Baja Energía,Deshidratador,Deshidratadora De Alimentos - Buy Industrial Fruit Dryer,Dehydrator,Deshidratadora De Alimentos Product on Alibaba.com.” https://spanish.alibaba.com/product-detail/low-energy-industrial-fruit-dryer-dehydrator-deshidratadora-de-alimentos-1600209495161.html?spm=a2700.galleryofferlist.normal_offer.d_title.22cd2f143qDDHy (accessed May 14,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</si>
</sst>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3" formatCode="_-* #,##0.00_-;\-* #,##0.00_-;_-* &quot;-&quot;??_-;_-@_-"/>
    <numFmt numFmtId="164" formatCode="0.0%"/>
    <numFmt numFmtId="165" formatCode="0.000%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/>
    </xf>
    <xf numFmtId="9" fontId="0" fillId="0" borderId="0" xfId="1" applyFont="1"/>
    <xf numFmtId="0" fontId="5" fillId="0" borderId="1" xfId="0" applyFont="1" applyBorder="1"/>
    <xf numFmtId="2" fontId="5" fillId="0" borderId="1" xfId="0" applyNumberFormat="1" applyFont="1" applyBorder="1"/>
    <xf numFmtId="0" fontId="6" fillId="0" borderId="1" xfId="0" applyFont="1" applyBorder="1"/>
    <xf numFmtId="164" fontId="0" fillId="0" borderId="0" xfId="1" applyNumberFormat="1" applyFont="1"/>
    <xf numFmtId="3" fontId="7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0" fillId="0" borderId="1" xfId="0" applyBorder="1"/>
    <xf numFmtId="165" fontId="0" fillId="0" borderId="1" xfId="1" applyNumberFormat="1" applyFont="1" applyBorder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6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66" fontId="0" fillId="0" borderId="0" xfId="2" applyNumberFormat="1" applyFo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indent="4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left" vertical="center" indent="4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7570-DC75-4E6E-BA04-D1C6493B6337}">
  <dimension ref="B1:I11"/>
  <sheetViews>
    <sheetView workbookViewId="0">
      <selection activeCell="I15" sqref="I15"/>
    </sheetView>
  </sheetViews>
  <sheetFormatPr baseColWidth="10" defaultColWidth="11.42578125" defaultRowHeight="15" x14ac:dyDescent="0.25"/>
  <cols>
    <col min="1" max="1" width="4.7109375" customWidth="1"/>
    <col min="2" max="5" width="11.42578125" customWidth="1"/>
    <col min="6" max="6" width="12.7109375" bestFit="1" customWidth="1"/>
    <col min="7" max="7" width="11.42578125" customWidth="1"/>
  </cols>
  <sheetData>
    <row r="1" spans="2:9" x14ac:dyDescent="0.25">
      <c r="B1" t="s">
        <v>0</v>
      </c>
    </row>
    <row r="2" spans="2:9" x14ac:dyDescent="0.25">
      <c r="B2" s="22" t="s">
        <v>1</v>
      </c>
      <c r="C2" s="22"/>
      <c r="D2" s="22" t="s">
        <v>2</v>
      </c>
      <c r="E2" s="22"/>
      <c r="F2" s="23" t="s">
        <v>3</v>
      </c>
      <c r="G2" s="23"/>
      <c r="H2" s="23" t="s">
        <v>4</v>
      </c>
      <c r="I2" s="23"/>
    </row>
    <row r="3" spans="2:9" x14ac:dyDescent="0.25">
      <c r="B3" s="12" t="s">
        <v>5</v>
      </c>
      <c r="C3" s="18" t="s">
        <v>6</v>
      </c>
      <c r="D3" s="12" t="s">
        <v>5</v>
      </c>
      <c r="E3" s="18" t="s">
        <v>7</v>
      </c>
      <c r="F3" s="12" t="s">
        <v>5</v>
      </c>
      <c r="G3" s="18" t="s">
        <v>7</v>
      </c>
      <c r="H3" s="12" t="s">
        <v>5</v>
      </c>
      <c r="I3" s="18" t="s">
        <v>7</v>
      </c>
    </row>
    <row r="4" spans="2:9" x14ac:dyDescent="0.25">
      <c r="B4" s="13" t="s">
        <v>8</v>
      </c>
      <c r="C4" s="14">
        <v>70500</v>
      </c>
      <c r="D4" s="14" t="s">
        <v>9</v>
      </c>
      <c r="E4" s="14">
        <v>43100</v>
      </c>
      <c r="F4" s="14" t="s">
        <v>10</v>
      </c>
      <c r="G4" s="14">
        <v>25530</v>
      </c>
      <c r="H4" s="13" t="s">
        <v>11</v>
      </c>
      <c r="I4" s="14">
        <v>30600</v>
      </c>
    </row>
    <row r="5" spans="2:9" ht="22.5" x14ac:dyDescent="0.25">
      <c r="B5" s="13" t="s">
        <v>12</v>
      </c>
      <c r="C5" s="14">
        <v>64400</v>
      </c>
      <c r="D5" s="14" t="s">
        <v>13</v>
      </c>
      <c r="E5" s="14">
        <v>45400</v>
      </c>
      <c r="F5" s="14" t="s">
        <v>14</v>
      </c>
      <c r="G5" s="14">
        <v>54300</v>
      </c>
      <c r="H5" s="13" t="s">
        <v>15</v>
      </c>
      <c r="I5" s="14">
        <v>40400</v>
      </c>
    </row>
    <row r="6" spans="2:9" x14ac:dyDescent="0.25">
      <c r="B6" s="13" t="s">
        <v>16</v>
      </c>
      <c r="C6" s="14">
        <v>57900</v>
      </c>
      <c r="D6" s="14" t="s">
        <v>17</v>
      </c>
      <c r="E6" s="14">
        <v>56805</v>
      </c>
      <c r="F6" s="14" t="s">
        <v>18</v>
      </c>
      <c r="G6" s="14">
        <v>60500</v>
      </c>
      <c r="H6" s="13" t="s">
        <v>19</v>
      </c>
      <c r="I6" s="14">
        <v>41000</v>
      </c>
    </row>
    <row r="7" spans="2:9" x14ac:dyDescent="0.25">
      <c r="B7" s="13" t="s">
        <v>20</v>
      </c>
      <c r="C7" s="14">
        <v>48700</v>
      </c>
      <c r="D7" s="14" t="s">
        <v>21</v>
      </c>
      <c r="E7" s="14">
        <v>57330</v>
      </c>
      <c r="F7" s="14" t="s">
        <v>22</v>
      </c>
      <c r="G7" s="14">
        <v>64500</v>
      </c>
      <c r="H7" s="13" t="s">
        <v>23</v>
      </c>
      <c r="I7" s="14">
        <v>35600</v>
      </c>
    </row>
    <row r="8" spans="2:9" x14ac:dyDescent="0.25">
      <c r="B8" s="13"/>
      <c r="C8" s="14"/>
      <c r="D8" s="14" t="s">
        <v>24</v>
      </c>
      <c r="E8" s="14">
        <v>67410</v>
      </c>
      <c r="F8" s="13"/>
      <c r="G8" s="13"/>
      <c r="H8" s="13" t="s">
        <v>25</v>
      </c>
      <c r="I8" s="20" t="s">
        <v>25</v>
      </c>
    </row>
    <row r="9" spans="2:9" x14ac:dyDescent="0.25">
      <c r="B9" s="1"/>
    </row>
    <row r="11" spans="2:9" x14ac:dyDescent="0.25">
      <c r="C11" s="2"/>
    </row>
  </sheetData>
  <mergeCells count="4">
    <mergeCell ref="B2:C2"/>
    <mergeCell ref="D2:E2"/>
    <mergeCell ref="F2:G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F5AE-CE6C-4C96-B671-6694F2654035}">
  <dimension ref="A2:I40"/>
  <sheetViews>
    <sheetView zoomScale="85" zoomScaleNormal="85" workbookViewId="0">
      <selection activeCell="C9" sqref="C9"/>
    </sheetView>
  </sheetViews>
  <sheetFormatPr baseColWidth="10" defaultColWidth="11.42578125" defaultRowHeight="15" x14ac:dyDescent="0.25"/>
  <cols>
    <col min="1" max="3" width="15.7109375" customWidth="1"/>
    <col min="5" max="5" width="17.42578125" bestFit="1" customWidth="1"/>
    <col min="6" max="6" width="13.5703125" bestFit="1" customWidth="1"/>
  </cols>
  <sheetData>
    <row r="2" spans="1:5" x14ac:dyDescent="0.25">
      <c r="A2" t="s">
        <v>26</v>
      </c>
    </row>
    <row r="3" spans="1:5" x14ac:dyDescent="0.25">
      <c r="A3" t="s">
        <v>27</v>
      </c>
    </row>
    <row r="8" spans="1:5" ht="30" customHeight="1" x14ac:dyDescent="0.25">
      <c r="A8" s="16" t="s">
        <v>28</v>
      </c>
      <c r="B8" s="15" t="s">
        <v>29</v>
      </c>
      <c r="C8" s="15" t="s">
        <v>30</v>
      </c>
    </row>
    <row r="9" spans="1:5" x14ac:dyDescent="0.25">
      <c r="A9">
        <v>8860</v>
      </c>
      <c r="B9">
        <f>540*0.035*0.3</f>
        <v>5.6700000000000008</v>
      </c>
      <c r="C9">
        <f>+(B9+A9)*30</f>
        <v>265970.09999999998</v>
      </c>
    </row>
    <row r="11" spans="1:5" x14ac:dyDescent="0.25">
      <c r="C11">
        <f>+C9/0.239</f>
        <v>1112845.6066945607</v>
      </c>
      <c r="D11" t="s">
        <v>31</v>
      </c>
    </row>
    <row r="14" spans="1:5" x14ac:dyDescent="0.25">
      <c r="A14" s="5" t="s">
        <v>32</v>
      </c>
      <c r="B14" s="5" t="s">
        <v>33</v>
      </c>
    </row>
    <row r="15" spans="1:5" x14ac:dyDescent="0.25">
      <c r="A15" s="3" t="s">
        <v>34</v>
      </c>
      <c r="B15" s="19" t="str">
        <f>+CONCATENATE(E15," kg")</f>
        <v>0,08 kg</v>
      </c>
      <c r="D15">
        <f>+E15*40</f>
        <v>3.2</v>
      </c>
      <c r="E15" s="3">
        <v>0.08</v>
      </c>
    </row>
    <row r="16" spans="1:5" x14ac:dyDescent="0.25">
      <c r="A16" s="3" t="s">
        <v>35</v>
      </c>
      <c r="B16" s="19" t="str">
        <f>+CONCATENATE(ROUND(E16,2)," kg")</f>
        <v>3,81 kg</v>
      </c>
      <c r="D16">
        <f t="shared" ref="D16:D18" si="0">+E16*40</f>
        <v>152.21757322175731</v>
      </c>
      <c r="E16" s="4">
        <f>+(1-SUM(E17:E18,E15))/0.239</f>
        <v>3.8054393305439329</v>
      </c>
    </row>
    <row r="17" spans="1:9" x14ac:dyDescent="0.25">
      <c r="A17" s="3" t="s">
        <v>36</v>
      </c>
      <c r="B17" s="19" t="str">
        <f t="shared" ref="B17:B18" si="1">+CONCATENATE(E17," kg")</f>
        <v>0,0064 kg</v>
      </c>
      <c r="D17">
        <f t="shared" si="0"/>
        <v>0.25600000000000001</v>
      </c>
      <c r="E17" s="3">
        <v>6.4000000000000003E-3</v>
      </c>
    </row>
    <row r="18" spans="1:9" x14ac:dyDescent="0.25">
      <c r="A18" s="3" t="s">
        <v>37</v>
      </c>
      <c r="B18" s="19" t="str">
        <f t="shared" si="1"/>
        <v>0,0041 kg</v>
      </c>
      <c r="D18">
        <f t="shared" si="0"/>
        <v>0.16400000000000001</v>
      </c>
      <c r="E18" s="3">
        <v>4.1000000000000003E-3</v>
      </c>
    </row>
    <row r="24" spans="1:9" x14ac:dyDescent="0.25">
      <c r="A24" s="22" t="s">
        <v>38</v>
      </c>
      <c r="B24" s="22"/>
      <c r="C24" s="22"/>
      <c r="D24" s="22"/>
      <c r="F24" s="22" t="s">
        <v>39</v>
      </c>
      <c r="G24" s="22"/>
      <c r="H24" s="22"/>
      <c r="I24" s="22"/>
    </row>
    <row r="25" spans="1:9" x14ac:dyDescent="0.25">
      <c r="A25" s="25" t="s">
        <v>32</v>
      </c>
      <c r="B25" s="22" t="s">
        <v>40</v>
      </c>
      <c r="C25" s="22"/>
      <c r="D25" s="22"/>
      <c r="F25" s="25" t="s">
        <v>32</v>
      </c>
      <c r="G25" s="22" t="s">
        <v>40</v>
      </c>
      <c r="H25" s="22"/>
      <c r="I25" s="22"/>
    </row>
    <row r="26" spans="1:9" x14ac:dyDescent="0.25">
      <c r="A26" s="25"/>
      <c r="B26" s="26" t="s">
        <v>41</v>
      </c>
      <c r="C26" s="26" t="s">
        <v>42</v>
      </c>
      <c r="D26" s="26" t="s">
        <v>43</v>
      </c>
      <c r="F26" s="25"/>
      <c r="G26" s="26" t="s">
        <v>41</v>
      </c>
      <c r="H26" s="26" t="s">
        <v>42</v>
      </c>
      <c r="I26" s="26" t="s">
        <v>43</v>
      </c>
    </row>
    <row r="27" spans="1:9" x14ac:dyDescent="0.25">
      <c r="A27" s="25"/>
      <c r="B27" s="26"/>
      <c r="C27" s="26"/>
      <c r="D27" s="26"/>
      <c r="F27" s="25"/>
      <c r="G27" s="26"/>
      <c r="H27" s="26"/>
      <c r="I27" s="26"/>
    </row>
    <row r="28" spans="1:9" x14ac:dyDescent="0.25">
      <c r="A28" s="11" t="s">
        <v>34</v>
      </c>
      <c r="B28" s="20">
        <v>0.08</v>
      </c>
      <c r="C28" s="20">
        <v>0.08</v>
      </c>
      <c r="D28" s="20">
        <v>0.08</v>
      </c>
      <c r="F28" s="11" t="s">
        <v>34</v>
      </c>
      <c r="G28" s="20">
        <f>+B28*40</f>
        <v>3.2</v>
      </c>
      <c r="H28" s="20">
        <f t="shared" ref="H28:I31" si="2">+C28*40</f>
        <v>3.2</v>
      </c>
      <c r="I28" s="20">
        <f t="shared" si="2"/>
        <v>3.2</v>
      </c>
    </row>
    <row r="29" spans="1:9" x14ac:dyDescent="0.25">
      <c r="A29" s="11" t="s">
        <v>35</v>
      </c>
      <c r="B29" s="20">
        <f>+ROUND((1-SUM(B28,B30:B31))/0.239,2)</f>
        <v>3.73</v>
      </c>
      <c r="C29" s="20">
        <f t="shared" ref="C29:D29" si="3">+ROUND((1-SUM(C28,C30:C31))/0.239,2)</f>
        <v>3.72</v>
      </c>
      <c r="D29" s="20">
        <f t="shared" si="3"/>
        <v>3.7</v>
      </c>
      <c r="F29" s="11" t="s">
        <v>35</v>
      </c>
      <c r="G29" s="20">
        <f t="shared" ref="G29:G31" si="4">+B29*40</f>
        <v>149.19999999999999</v>
      </c>
      <c r="H29" s="20">
        <f t="shared" si="2"/>
        <v>148.80000000000001</v>
      </c>
      <c r="I29" s="20">
        <f t="shared" si="2"/>
        <v>148</v>
      </c>
    </row>
    <row r="30" spans="1:9" x14ac:dyDescent="0.25">
      <c r="A30" s="11" t="s">
        <v>36</v>
      </c>
      <c r="B30" s="20">
        <f>+B34/B36</f>
        <v>1.7000000000000001E-2</v>
      </c>
      <c r="C30" s="20">
        <f>+C34/C36</f>
        <v>1.9333333333333334E-2</v>
      </c>
      <c r="D30" s="20">
        <f>+D34/D36</f>
        <v>2.1333333333333336E-2</v>
      </c>
      <c r="F30" s="11" t="s">
        <v>36</v>
      </c>
      <c r="G30" s="20">
        <f t="shared" si="4"/>
        <v>0.68</v>
      </c>
      <c r="H30" s="20">
        <f t="shared" si="2"/>
        <v>0.77333333333333343</v>
      </c>
      <c r="I30" s="20">
        <f t="shared" si="2"/>
        <v>0.8533333333333335</v>
      </c>
    </row>
    <row r="31" spans="1:9" x14ac:dyDescent="0.25">
      <c r="A31" s="11" t="s">
        <v>37</v>
      </c>
      <c r="B31" s="20">
        <f>+B35/B36</f>
        <v>1.1000000000000001E-2</v>
      </c>
      <c r="C31" s="20">
        <f>+C35/C36</f>
        <v>1.2333333333333335E-2</v>
      </c>
      <c r="D31" s="20">
        <f>+D35/D36</f>
        <v>1.3666666666666667E-2</v>
      </c>
      <c r="F31" s="11" t="s">
        <v>37</v>
      </c>
      <c r="G31" s="20">
        <f t="shared" si="4"/>
        <v>0.44000000000000006</v>
      </c>
      <c r="H31" s="20">
        <f t="shared" si="2"/>
        <v>0.4933333333333334</v>
      </c>
      <c r="I31" s="20">
        <f t="shared" si="2"/>
        <v>0.54666666666666663</v>
      </c>
    </row>
    <row r="33" spans="1:4" x14ac:dyDescent="0.25">
      <c r="A33" s="9"/>
      <c r="B33" s="24" t="s">
        <v>44</v>
      </c>
      <c r="C33" s="24"/>
      <c r="D33" s="24"/>
    </row>
    <row r="34" spans="1:4" x14ac:dyDescent="0.25">
      <c r="A34" s="11" t="s">
        <v>36</v>
      </c>
      <c r="B34" s="20">
        <f>0.0051*540*0.03</f>
        <v>8.2619999999999999E-2</v>
      </c>
      <c r="C34" s="20">
        <f>0.0058*540*0.03</f>
        <v>9.3959999999999988E-2</v>
      </c>
      <c r="D34" s="20">
        <f>0.0064*540*0.03</f>
        <v>0.10367999999999999</v>
      </c>
    </row>
    <row r="35" spans="1:4" x14ac:dyDescent="0.25">
      <c r="A35" s="11" t="s">
        <v>37</v>
      </c>
      <c r="B35" s="20">
        <f>0.0033*540*0.03</f>
        <v>5.3460000000000001E-2</v>
      </c>
      <c r="C35" s="20">
        <f>0.0037*540*0.03</f>
        <v>5.994E-2</v>
      </c>
      <c r="D35" s="20">
        <f>0.0041*540*0.03</f>
        <v>6.6419999999999993E-2</v>
      </c>
    </row>
    <row r="36" spans="1:4" x14ac:dyDescent="0.25">
      <c r="A36" s="11" t="s">
        <v>45</v>
      </c>
      <c r="B36" s="20">
        <f>540*0.03*0.3</f>
        <v>4.8599999999999994</v>
      </c>
      <c r="C36" s="20">
        <f t="shared" ref="C36:D36" si="5">540*0.03*0.3</f>
        <v>4.8599999999999994</v>
      </c>
      <c r="D36" s="20">
        <f t="shared" si="5"/>
        <v>4.8599999999999994</v>
      </c>
    </row>
    <row r="40" spans="1:4" ht="15.75" customHeight="1" x14ac:dyDescent="0.25"/>
  </sheetData>
  <mergeCells count="13">
    <mergeCell ref="B33:D33"/>
    <mergeCell ref="A24:D24"/>
    <mergeCell ref="F24:I24"/>
    <mergeCell ref="F25:F27"/>
    <mergeCell ref="G25:I25"/>
    <mergeCell ref="G26:G27"/>
    <mergeCell ref="H26:H27"/>
    <mergeCell ref="I26:I27"/>
    <mergeCell ref="A25:A27"/>
    <mergeCell ref="B25:D25"/>
    <mergeCell ref="B26:B27"/>
    <mergeCell ref="C26:C27"/>
    <mergeCell ref="D26:D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017B4-43E1-4E2B-90D1-3A820CB730E1}">
  <dimension ref="A1:F19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29.7109375" bestFit="1" customWidth="1"/>
    <col min="3" max="3" width="14.140625" bestFit="1" customWidth="1"/>
    <col min="4" max="4" width="24.7109375" bestFit="1" customWidth="1"/>
    <col min="10" max="10" width="23.42578125" bestFit="1" customWidth="1"/>
    <col min="11" max="11" width="10.42578125" customWidth="1"/>
    <col min="12" max="14" width="11.42578125" customWidth="1"/>
  </cols>
  <sheetData>
    <row r="1" spans="1:6" x14ac:dyDescent="0.25">
      <c r="A1" t="s">
        <v>46</v>
      </c>
      <c r="B1" s="17">
        <v>573</v>
      </c>
    </row>
    <row r="2" spans="1:6" x14ac:dyDescent="0.25">
      <c r="A2" t="s">
        <v>47</v>
      </c>
      <c r="B2" s="6">
        <v>0.23899999999999999</v>
      </c>
      <c r="E2" s="27"/>
      <c r="F2" s="27"/>
    </row>
    <row r="3" spans="1:6" x14ac:dyDescent="0.25">
      <c r="A3" t="s">
        <v>48</v>
      </c>
      <c r="B3">
        <v>540</v>
      </c>
    </row>
    <row r="4" spans="1:6" x14ac:dyDescent="0.25">
      <c r="A4" t="s">
        <v>49</v>
      </c>
    </row>
    <row r="7" spans="1:6" x14ac:dyDescent="0.25">
      <c r="A7" s="9"/>
      <c r="B7" s="9" t="s">
        <v>50</v>
      </c>
      <c r="C7" s="9" t="s">
        <v>51</v>
      </c>
    </row>
    <row r="8" spans="1:6" x14ac:dyDescent="0.25">
      <c r="A8" s="9" t="s">
        <v>52</v>
      </c>
      <c r="B8" s="9">
        <f>573*540*0.03*30*0.3</f>
        <v>83543.399999999994</v>
      </c>
      <c r="C8" s="9">
        <f>+B8/40</f>
        <v>2088.585</v>
      </c>
    </row>
    <row r="9" spans="1:6" x14ac:dyDescent="0.25">
      <c r="A9" s="9" t="s">
        <v>53</v>
      </c>
      <c r="B9" s="9">
        <f>+B8/20</f>
        <v>4177.17</v>
      </c>
      <c r="C9" s="9">
        <f t="shared" ref="C9:C10" si="0">+B9/40</f>
        <v>104.42925</v>
      </c>
    </row>
    <row r="10" spans="1:6" x14ac:dyDescent="0.25">
      <c r="A10" s="9" t="s">
        <v>54</v>
      </c>
      <c r="B10" s="9">
        <f>+B9/8</f>
        <v>522.14625000000001</v>
      </c>
      <c r="C10" s="9">
        <f t="shared" si="0"/>
        <v>13.05365625</v>
      </c>
    </row>
    <row r="13" spans="1:6" x14ac:dyDescent="0.25">
      <c r="A13" s="28" t="s">
        <v>55</v>
      </c>
      <c r="B13" s="29"/>
    </row>
    <row r="14" spans="1:6" x14ac:dyDescent="0.25">
      <c r="A14" s="9" t="s">
        <v>56</v>
      </c>
      <c r="B14" s="9">
        <v>3.5</v>
      </c>
      <c r="D14" s="9" t="s">
        <v>57</v>
      </c>
      <c r="E14" s="9">
        <f>+B14*0.239*1000</f>
        <v>836.5</v>
      </c>
    </row>
    <row r="15" spans="1:6" x14ac:dyDescent="0.25">
      <c r="A15" s="9" t="s">
        <v>58</v>
      </c>
      <c r="B15" s="9">
        <v>6</v>
      </c>
      <c r="D15" s="9" t="s">
        <v>59</v>
      </c>
      <c r="E15" s="9">
        <f>+ROUNDUP(B9/E14,0)</f>
        <v>5</v>
      </c>
    </row>
    <row r="16" spans="1:6" x14ac:dyDescent="0.25">
      <c r="A16" s="9" t="s">
        <v>60</v>
      </c>
      <c r="B16" s="9">
        <f>+B9/B2</f>
        <v>17477.698744769874</v>
      </c>
      <c r="D16" s="9" t="s">
        <v>61</v>
      </c>
      <c r="E16" s="9">
        <f>E15*12500</f>
        <v>62500</v>
      </c>
    </row>
    <row r="17" spans="4:5" x14ac:dyDescent="0.25">
      <c r="D17" s="9" t="s">
        <v>62</v>
      </c>
      <c r="E17" s="9">
        <f>E15*E14*20</f>
        <v>83650</v>
      </c>
    </row>
    <row r="18" spans="4:5" x14ac:dyDescent="0.25">
      <c r="D18" s="9" t="s">
        <v>63</v>
      </c>
      <c r="E18" s="9">
        <f>+E17/(540*0.03*30*0.3)</f>
        <v>573.7311385459534</v>
      </c>
    </row>
    <row r="19" spans="4:5" x14ac:dyDescent="0.25">
      <c r="D19" s="9" t="s">
        <v>64</v>
      </c>
      <c r="E19" s="10">
        <f>+E18/1772085</f>
        <v>3.2376050728150931E-4</v>
      </c>
    </row>
  </sheetData>
  <mergeCells count="2">
    <mergeCell ref="E2:F2"/>
    <mergeCell ref="A13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72A05-2690-4DF2-A5F1-00F2E3BBCFE7}">
  <dimension ref="A1:K25"/>
  <sheetViews>
    <sheetView workbookViewId="0">
      <selection activeCell="F11" sqref="F11"/>
    </sheetView>
  </sheetViews>
  <sheetFormatPr baseColWidth="10" defaultColWidth="11.42578125" defaultRowHeight="15" x14ac:dyDescent="0.25"/>
  <cols>
    <col min="1" max="1" width="17.28515625" bestFit="1" customWidth="1"/>
  </cols>
  <sheetData>
    <row r="1" spans="1:11" x14ac:dyDescent="0.25">
      <c r="A1" t="s">
        <v>65</v>
      </c>
    </row>
    <row r="2" spans="1:11" x14ac:dyDescent="0.25">
      <c r="A2" t="s">
        <v>66</v>
      </c>
      <c r="C2" t="s">
        <v>67</v>
      </c>
      <c r="D2" t="s">
        <v>68</v>
      </c>
      <c r="E2" t="s">
        <v>69</v>
      </c>
    </row>
    <row r="3" spans="1:11" x14ac:dyDescent="0.25">
      <c r="A3" t="s">
        <v>70</v>
      </c>
      <c r="C3" t="s">
        <v>71</v>
      </c>
      <c r="D3" t="s">
        <v>72</v>
      </c>
      <c r="E3" t="s">
        <v>73</v>
      </c>
    </row>
    <row r="4" spans="1:11" x14ac:dyDescent="0.25">
      <c r="A4" t="s">
        <v>74</v>
      </c>
      <c r="C4" t="s">
        <v>71</v>
      </c>
      <c r="D4" t="s">
        <v>75</v>
      </c>
      <c r="E4" t="s">
        <v>76</v>
      </c>
    </row>
    <row r="5" spans="1:11" x14ac:dyDescent="0.25">
      <c r="A5" t="s">
        <v>77</v>
      </c>
      <c r="C5" t="s">
        <v>78</v>
      </c>
      <c r="E5" t="s">
        <v>73</v>
      </c>
    </row>
    <row r="6" spans="1:11" x14ac:dyDescent="0.25">
      <c r="A6" t="s">
        <v>79</v>
      </c>
    </row>
    <row r="7" spans="1:11" x14ac:dyDescent="0.25">
      <c r="A7" t="s">
        <v>80</v>
      </c>
      <c r="C7" t="s">
        <v>81</v>
      </c>
    </row>
    <row r="8" spans="1:11" x14ac:dyDescent="0.25">
      <c r="A8" t="s">
        <v>82</v>
      </c>
      <c r="C8" t="s">
        <v>81</v>
      </c>
    </row>
    <row r="11" spans="1:11" x14ac:dyDescent="0.25">
      <c r="A11" t="s">
        <v>83</v>
      </c>
      <c r="B11">
        <v>0.56000000000000005</v>
      </c>
      <c r="C11" t="s">
        <v>84</v>
      </c>
      <c r="J11" t="s">
        <v>85</v>
      </c>
    </row>
    <row r="12" spans="1:11" x14ac:dyDescent="0.25">
      <c r="A12" t="s">
        <v>86</v>
      </c>
      <c r="B12">
        <v>0.92</v>
      </c>
      <c r="C12" t="s">
        <v>84</v>
      </c>
      <c r="F12" t="s">
        <v>87</v>
      </c>
      <c r="G12" s="7">
        <v>405901</v>
      </c>
      <c r="H12" s="7">
        <v>386227</v>
      </c>
      <c r="I12" s="7">
        <v>979957</v>
      </c>
      <c r="J12" s="8">
        <f>+SUM(G12:I12)</f>
        <v>1772085</v>
      </c>
      <c r="K12" s="6">
        <f>+J12/$J$12</f>
        <v>1</v>
      </c>
    </row>
    <row r="13" spans="1:11" x14ac:dyDescent="0.25">
      <c r="A13" t="s">
        <v>88</v>
      </c>
      <c r="B13">
        <f>+B11*B11</f>
        <v>0.31360000000000005</v>
      </c>
      <c r="C13" t="s">
        <v>89</v>
      </c>
      <c r="F13" t="s">
        <v>90</v>
      </c>
      <c r="G13" s="7">
        <v>4181</v>
      </c>
      <c r="H13" s="7">
        <v>4641</v>
      </c>
      <c r="I13" s="7">
        <v>10803</v>
      </c>
      <c r="J13" s="8">
        <f t="shared" ref="J13:J14" si="0">+SUM(G13:I13)</f>
        <v>19625</v>
      </c>
      <c r="K13" s="6">
        <f>+J13/$J$12</f>
        <v>1.1074525206183676E-2</v>
      </c>
    </row>
    <row r="14" spans="1:11" x14ac:dyDescent="0.25">
      <c r="A14" t="s">
        <v>91</v>
      </c>
      <c r="B14">
        <f>+B13*B12</f>
        <v>0.28851200000000005</v>
      </c>
      <c r="C14" t="s">
        <v>92</v>
      </c>
      <c r="F14" t="s">
        <v>93</v>
      </c>
      <c r="G14" s="7">
        <v>79335</v>
      </c>
      <c r="H14" s="7">
        <v>73194</v>
      </c>
      <c r="I14" s="7">
        <v>141097</v>
      </c>
      <c r="J14" s="8">
        <f t="shared" si="0"/>
        <v>293626</v>
      </c>
      <c r="K14" s="6">
        <f>+J14/$J$12</f>
        <v>0.16569521213711533</v>
      </c>
    </row>
    <row r="17" spans="1:3" x14ac:dyDescent="0.25">
      <c r="A17" s="9" t="s">
        <v>94</v>
      </c>
      <c r="B17" s="9"/>
    </row>
    <row r="18" spans="1:3" x14ac:dyDescent="0.25">
      <c r="A18" s="9" t="s">
        <v>95</v>
      </c>
      <c r="B18" s="9">
        <v>2.5</v>
      </c>
      <c r="C18" t="s">
        <v>84</v>
      </c>
    </row>
    <row r="19" spans="1:3" x14ac:dyDescent="0.25">
      <c r="A19" s="9" t="s">
        <v>96</v>
      </c>
      <c r="B19" s="9">
        <v>2.5</v>
      </c>
      <c r="C19" t="s">
        <v>84</v>
      </c>
    </row>
    <row r="20" spans="1:3" x14ac:dyDescent="0.25">
      <c r="A20" s="9" t="s">
        <v>97</v>
      </c>
      <c r="B20" s="9">
        <v>7</v>
      </c>
      <c r="C20" t="s">
        <v>84</v>
      </c>
    </row>
    <row r="21" spans="1:3" x14ac:dyDescent="0.25">
      <c r="A21" s="9" t="s">
        <v>91</v>
      </c>
      <c r="B21" s="9">
        <f>+PRODUCT(B18:B20)</f>
        <v>43.75</v>
      </c>
      <c r="C21" t="s">
        <v>89</v>
      </c>
    </row>
    <row r="24" spans="1:3" x14ac:dyDescent="0.25">
      <c r="A24" t="s">
        <v>98</v>
      </c>
      <c r="B24">
        <f>+B21/B14</f>
        <v>151.64013975155277</v>
      </c>
    </row>
    <row r="25" spans="1:3" x14ac:dyDescent="0.25">
      <c r="A25" t="s">
        <v>99</v>
      </c>
      <c r="B25">
        <f>+B24*85</f>
        <v>12889.411878881985</v>
      </c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48E6-D55B-45F0-82EB-759BB35CC7E0}">
  <dimension ref="A1:B12"/>
  <sheetViews>
    <sheetView tabSelected="1" workbookViewId="0">
      <selection activeCell="D5" sqref="D5"/>
    </sheetView>
  </sheetViews>
  <sheetFormatPr baseColWidth="10" defaultColWidth="11.42578125" defaultRowHeight="15" x14ac:dyDescent="0.25"/>
  <sheetData>
    <row r="1" spans="1:2" x14ac:dyDescent="0.25">
      <c r="A1" s="21" t="s">
        <v>100</v>
      </c>
      <c r="B1" s="21" t="s">
        <v>101</v>
      </c>
    </row>
    <row r="2" spans="1:2" x14ac:dyDescent="0.25">
      <c r="A2" s="21" t="s">
        <v>102</v>
      </c>
      <c r="B2" s="21" t="s">
        <v>103</v>
      </c>
    </row>
    <row r="3" spans="1:2" x14ac:dyDescent="0.25">
      <c r="A3" s="21" t="s">
        <v>104</v>
      </c>
      <c r="B3" s="21" t="s">
        <v>105</v>
      </c>
    </row>
    <row r="4" spans="1:2" x14ac:dyDescent="0.25">
      <c r="A4" s="21" t="s">
        <v>106</v>
      </c>
      <c r="B4" s="21" t="s">
        <v>107</v>
      </c>
    </row>
    <row r="5" spans="1:2" x14ac:dyDescent="0.25">
      <c r="A5" s="21" t="s">
        <v>108</v>
      </c>
      <c r="B5" s="21" t="s">
        <v>109</v>
      </c>
    </row>
    <row r="6" spans="1:2" x14ac:dyDescent="0.25">
      <c r="A6" s="21" t="s">
        <v>110</v>
      </c>
      <c r="B6" s="30" t="s">
        <v>111</v>
      </c>
    </row>
    <row r="7" spans="1:2" x14ac:dyDescent="0.25">
      <c r="A7" s="21" t="s">
        <v>112</v>
      </c>
      <c r="B7" s="30" t="s">
        <v>113</v>
      </c>
    </row>
    <row r="8" spans="1:2" x14ac:dyDescent="0.25">
      <c r="A8" s="21" t="s">
        <v>114</v>
      </c>
      <c r="B8" s="30" t="s">
        <v>115</v>
      </c>
    </row>
    <row r="9" spans="1:2" x14ac:dyDescent="0.25">
      <c r="A9" s="21" t="s">
        <v>116</v>
      </c>
      <c r="B9" s="30" t="s">
        <v>117</v>
      </c>
    </row>
    <row r="10" spans="1:2" x14ac:dyDescent="0.25">
      <c r="A10" s="30" t="s">
        <v>118</v>
      </c>
      <c r="B10" s="30" t="s">
        <v>119</v>
      </c>
    </row>
    <row r="11" spans="1:2" x14ac:dyDescent="0.25">
      <c r="A11" s="21" t="s">
        <v>120</v>
      </c>
      <c r="B11" s="21" t="s">
        <v>121</v>
      </c>
    </row>
    <row r="12" spans="1:2" x14ac:dyDescent="0.25">
      <c r="A12" s="21" t="s">
        <v>122</v>
      </c>
      <c r="B12" s="21" t="s">
        <v>123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6" ma:contentTypeDescription="Create a new document." ma:contentTypeScope="" ma:versionID="be8fb5476d5bb6d94ee3c79fdc760967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01caeab400735c8789f4d68caeff0548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F1BF7-D97E-412F-ACD7-6E99D6F2D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8DF016-6940-42C4-AC0C-5585C8465C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F17E19-1586-46D4-BDFD-FC74FAB8D1A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0cef383-27ec-447a-9a1a-7135635fecf8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Comparacion Productos</vt:lpstr>
      <vt:lpstr>Requerimientos Nutricionales</vt:lpstr>
      <vt:lpstr>Capacidad maquinas</vt:lpstr>
      <vt:lpstr>Proveedores</vt:lpstr>
      <vt:lpstr>Referencias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Rosales</dc:creator>
  <cp:keywords/>
  <dc:description/>
  <cp:lastModifiedBy>Carlos Andres Rosales</cp:lastModifiedBy>
  <cp:revision/>
  <dcterms:created xsi:type="dcterms:W3CDTF">2021-04-12T17:36:02Z</dcterms:created>
  <dcterms:modified xsi:type="dcterms:W3CDTF">2021-07-29T00:05:24Z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